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45621"/>
</workbook>
</file>

<file path=xl/calcChain.xml><?xml version="1.0" encoding="utf-8"?>
<calcChain xmlns="http://schemas.openxmlformats.org/spreadsheetml/2006/main">
  <c r="D27" i="12"/>
  <c r="D26" l="1"/>
  <c r="D16" l="1"/>
  <c r="D21" l="1"/>
  <c r="D25" s="1"/>
  <c r="D23" l="1"/>
  <c r="D11" l="1"/>
  <c r="D20" l="1"/>
  <c r="D19" l="1"/>
  <c r="D18"/>
  <c r="D15"/>
  <c r="D7"/>
  <c r="D10" l="1"/>
  <c r="D28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<sst xmlns="http://schemas.openxmlformats.org/spreadsheetml/2006/main" count="49" uniqueCount="46">
  <si>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</si>
  <si>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</si>
  <si>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</si>
  <si>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</si>
  <si>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</si>
  <si>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</si>
  <si>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</si>
  <si>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</si>
  <si>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</si>
  <si>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</si>
  <si>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</si>
  <si>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</si>
  <si>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</si>
  <si>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</si>
  <si>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</si>
  <si>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</si>
  <si>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</si>
  <si>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</si>
  <si>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</si>
  <si>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</si>
  <si>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</si>
  <si>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</si>
  <si>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</si>
  <si>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</si>
  <si>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</si>
  <si>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</si>
  <si>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</si>
  <si>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</si>
  <si>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</si>
  <si>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</si>
  <si>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</si>
  <si>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</si>
  <si>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</si>
  <si>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</si>
  <si>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</si>
  <si>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</si>
  <si>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</si>
  <si>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</si>
  <si>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</si>
  <si>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</si>
  <si>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</si>
  <si>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</si>
  <si>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</si>
  <si>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</si>
  <si>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</si>
  <si>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Приложение 8 к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</si>
</sst>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topLeftCell="A22" zoomScaleSheetLayoutView="100" workbookViewId="0">
      <selection activeCell="E24" sqref="E24:I34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8" width="10" style="2" bestFit="1" customWidth="1"/>
    <col min="9" max="16384" width="9.140625" style="2"/>
  </cols>
  <sheetData>
    <row r="1" spans="1:5" s="3" customFormat="1" ht="15.75">
      <c r="A1" s="8"/>
      <c r="B1" s="9"/>
      <c r="C1" s="30" t="s">
        <v>45</v>
      </c>
      <c r="D1" s="30"/>
    </row>
    <row r="2" spans="1:5" s="3" customFormat="1" ht="15.75">
      <c r="A2" s="8"/>
      <c r="B2" s="9"/>
      <c r="C2" s="22"/>
      <c r="D2" s="22"/>
    </row>
    <row r="3" spans="1:5" s="23" customFormat="1" ht="24.75" customHeight="1">
      <c r="A3" s="32" t="s">
        <v>38</v>
      </c>
      <c r="B3" s="32"/>
      <c r="C3" s="32"/>
      <c r="D3" s="32"/>
    </row>
    <row r="4" spans="1:5" ht="14.25" customHeight="1">
      <c r="A4" s="10"/>
      <c r="B4" s="10"/>
      <c r="C4" s="10"/>
      <c r="D4" s="8" t="s">
        <v>40</v>
      </c>
    </row>
    <row r="5" spans="1:5" ht="68.25" customHeight="1">
      <c r="A5" s="33" t="s">
        <v>0</v>
      </c>
      <c r="B5" s="33"/>
      <c r="C5" s="20" t="s">
        <v>1</v>
      </c>
      <c r="D5" s="25" t="s">
        <v>39</v>
      </c>
    </row>
    <row r="6" spans="1:5" ht="13.5" customHeight="1">
      <c r="A6" s="34">
        <v>1</v>
      </c>
      <c r="B6" s="34"/>
      <c r="C6" s="21">
        <v>2</v>
      </c>
      <c r="D6" s="20">
        <v>3</v>
      </c>
    </row>
    <row r="7" spans="1:5" s="5" customFormat="1" ht="25.5" customHeight="1">
      <c r="A7" s="33" t="s">
        <v>2</v>
      </c>
      <c r="B7" s="33"/>
      <c r="C7" s="11" t="s">
        <v>3</v>
      </c>
      <c r="D7" s="12">
        <f>D8+D9</f>
        <v>0</v>
      </c>
    </row>
    <row r="8" spans="1:5" ht="30" customHeight="1">
      <c r="A8" s="33" t="s">
        <v>4</v>
      </c>
      <c r="B8" s="33"/>
      <c r="C8" s="11" t="s">
        <v>5</v>
      </c>
      <c r="D8" s="12">
        <v>0</v>
      </c>
    </row>
    <row r="9" spans="1:5" ht="30" customHeight="1">
      <c r="A9" s="35" t="s">
        <v>6</v>
      </c>
      <c r="B9" s="35"/>
      <c r="C9" s="14" t="s">
        <v>7</v>
      </c>
      <c r="D9" s="12">
        <v>0</v>
      </c>
    </row>
    <row r="10" spans="1:5" s="5" customFormat="1" ht="29.25" customHeight="1">
      <c r="A10" s="31" t="s">
        <v>8</v>
      </c>
      <c r="B10" s="31"/>
      <c r="C10" s="11" t="s">
        <v>44</v>
      </c>
      <c r="D10" s="12">
        <f>D11+D15</f>
        <v>-5852564.8599999994</v>
      </c>
    </row>
    <row r="11" spans="1:5" ht="37.5" customHeight="1">
      <c r="A11" s="31" t="s">
        <v>9</v>
      </c>
      <c r="B11" s="31"/>
      <c r="C11" s="13" t="s">
        <v>10</v>
      </c>
      <c r="D11" s="12">
        <f>D12+D13+D14</f>
        <v>39969023.350000001</v>
      </c>
    </row>
    <row r="12" spans="1:5" ht="49.5" customHeight="1">
      <c r="A12" s="31" t="s">
        <v>11</v>
      </c>
      <c r="B12" s="31"/>
      <c r="C12" s="13" t="s">
        <v>41</v>
      </c>
      <c r="D12" s="15">
        <v>39969023.350000001</v>
      </c>
    </row>
    <row r="13" spans="1:5" ht="56.25" customHeight="1">
      <c r="A13" s="31" t="s">
        <v>11</v>
      </c>
      <c r="B13" s="31"/>
      <c r="C13" s="13" t="s">
        <v>42</v>
      </c>
      <c r="D13" s="15">
        <v>0</v>
      </c>
    </row>
    <row r="14" spans="1:5" ht="83.25" hidden="1" customHeight="1">
      <c r="A14" s="31" t="s">
        <v>34</v>
      </c>
      <c r="B14" s="31"/>
      <c r="C14" s="13" t="s">
        <v>35</v>
      </c>
      <c r="D14" s="12"/>
    </row>
    <row r="15" spans="1:5" ht="36.75" customHeight="1">
      <c r="A15" s="31" t="s">
        <v>12</v>
      </c>
      <c r="B15" s="31"/>
      <c r="C15" s="13" t="s">
        <v>13</v>
      </c>
      <c r="D15" s="12">
        <f>D16+D17</f>
        <v>-45821588.210000001</v>
      </c>
    </row>
    <row r="16" spans="1:5" ht="58.5" customHeight="1">
      <c r="A16" s="31" t="s">
        <v>14</v>
      </c>
      <c r="B16" s="31"/>
      <c r="C16" s="13" t="s">
        <v>15</v>
      </c>
      <c r="D16" s="15">
        <f>-22961669.65-5710000*3-5684000-45918.56</f>
        <v>-45821588.210000001</v>
      </c>
      <c r="E16" s="27"/>
    </row>
    <row r="17" spans="1:8" ht="37.5" customHeight="1">
      <c r="A17" s="31" t="s">
        <v>14</v>
      </c>
      <c r="B17" s="31"/>
      <c r="C17" s="13" t="s">
        <v>37</v>
      </c>
      <c r="D17" s="15">
        <v>0</v>
      </c>
      <c r="E17" s="18"/>
    </row>
    <row r="18" spans="1:8" s="5" customFormat="1" ht="30" customHeight="1">
      <c r="A18" s="31" t="s">
        <v>16</v>
      </c>
      <c r="B18" s="31"/>
      <c r="C18" s="16" t="s">
        <v>17</v>
      </c>
      <c r="D18" s="15">
        <f>D20+D23</f>
        <v>4651166.1400000006</v>
      </c>
    </row>
    <row r="19" spans="1:8" ht="24.75" customHeight="1">
      <c r="A19" s="31" t="s">
        <v>18</v>
      </c>
      <c r="B19" s="31"/>
      <c r="C19" s="17" t="s">
        <v>19</v>
      </c>
      <c r="D19" s="15">
        <f>D20+D23</f>
        <v>4651166.1400000006</v>
      </c>
    </row>
    <row r="20" spans="1:8" ht="24.75" customHeight="1">
      <c r="A20" s="31" t="s">
        <v>20</v>
      </c>
      <c r="B20" s="31"/>
      <c r="C20" s="17" t="s">
        <v>21</v>
      </c>
      <c r="D20" s="15">
        <f>D21+D22</f>
        <v>44574270.93</v>
      </c>
    </row>
    <row r="21" spans="1:8" ht="38.25" customHeight="1">
      <c r="A21" s="31" t="s">
        <v>22</v>
      </c>
      <c r="B21" s="31"/>
      <c r="C21" s="17" t="s">
        <v>23</v>
      </c>
      <c r="D21" s="15">
        <f>19741552.9+24832718.03</f>
        <v>44574270.93</v>
      </c>
      <c r="E21" s="18"/>
    </row>
    <row r="22" spans="1:8" ht="36.75" customHeight="1">
      <c r="A22" s="31" t="s">
        <v>22</v>
      </c>
      <c r="B22" s="31"/>
      <c r="C22" s="17" t="s">
        <v>36</v>
      </c>
      <c r="D22" s="15">
        <v>0</v>
      </c>
    </row>
    <row r="23" spans="1:8" ht="24.75" customHeight="1">
      <c r="A23" s="31" t="s">
        <v>24</v>
      </c>
      <c r="B23" s="31"/>
      <c r="C23" s="17" t="s">
        <v>25</v>
      </c>
      <c r="D23" s="15">
        <f>D24</f>
        <v>-39923104.789999999</v>
      </c>
    </row>
    <row r="24" spans="1:8" ht="36" customHeight="1">
      <c r="A24" s="31" t="s">
        <v>26</v>
      </c>
      <c r="B24" s="31"/>
      <c r="C24" s="17" t="s">
        <v>27</v>
      </c>
      <c r="D24" s="26">
        <v>-39923104.789999999</v>
      </c>
    </row>
    <row r="25" spans="1:8" s="5" customFormat="1" ht="15.75" customHeight="1">
      <c r="A25" s="31" t="s">
        <v>28</v>
      </c>
      <c r="B25" s="31"/>
      <c r="C25" s="11" t="s">
        <v>43</v>
      </c>
      <c r="D25" s="12">
        <f>D26+D27</f>
        <v>385440735.28999996</v>
      </c>
      <c r="E25" s="19"/>
      <c r="F25" s="28"/>
    </row>
    <row r="26" spans="1:8" s="5" customFormat="1" ht="24.75" customHeight="1">
      <c r="A26" s="31" t="s">
        <v>29</v>
      </c>
      <c r="B26" s="31"/>
      <c r="C26" s="16" t="s">
        <v>30</v>
      </c>
      <c r="D26" s="26">
        <f>-5203133934.2-D8-D12-D21-D22-D13</f>
        <v>-5287677228.4800005</v>
      </c>
      <c r="E26" s="7"/>
    </row>
    <row r="27" spans="1:8" s="5" customFormat="1" ht="25.5" customHeight="1">
      <c r="A27" s="31" t="s">
        <v>31</v>
      </c>
      <c r="B27" s="31"/>
      <c r="C27" s="16" t="s">
        <v>32</v>
      </c>
      <c r="D27" s="29">
        <f>5587373270.77-D9-D16-D24-D17</f>
        <v>5673117963.7700005</v>
      </c>
      <c r="E27" s="7"/>
      <c r="H27" s="28"/>
    </row>
    <row r="28" spans="1:8" ht="46.5" customHeight="1">
      <c r="A28" s="31"/>
      <c r="B28" s="31"/>
      <c r="C28" s="13" t="s">
        <v>33</v>
      </c>
      <c r="D28" s="12">
        <f>D10+D18+D25+D7</f>
        <v>384239336.56999993</v>
      </c>
      <c r="E28" s="24"/>
      <c r="F28" s="6"/>
      <c r="G28" s="6"/>
    </row>
    <row r="29" spans="1:8">
      <c r="A29" s="1"/>
      <c r="B29" s="1"/>
      <c r="C29" s="1"/>
      <c r="D29" s="4"/>
    </row>
    <row r="31" spans="1:8">
      <c r="D31" s="6"/>
    </row>
    <row r="32" spans="1:8">
      <c r="D32" s="6"/>
    </row>
    <row r="33" spans="2:3">
      <c r="B33" s="6"/>
    </row>
    <row r="34" spans="2:3">
      <c r="B34" s="6"/>
    </row>
    <row r="35" spans="2:3">
      <c r="B35" s="6"/>
    </row>
    <row r="36" spans="2:3">
      <c r="B36" s="6"/>
    </row>
    <row r="39" spans="2:3">
      <c r="B39" s="6"/>
    </row>
    <row r="40" spans="2:3">
      <c r="B40" s="6"/>
    </row>
    <row r="41" spans="2:3">
      <c r="B41" s="6"/>
    </row>
    <row r="42" spans="2:3">
      <c r="B42" s="6"/>
    </row>
    <row r="43" spans="2:3">
      <c r="B43" s="6"/>
      <c r="C43" s="6"/>
    </row>
  </sheetData>
  <mergeCells count="26">
    <mergeCell ref="A24:B24"/>
    <mergeCell ref="A25:B25"/>
    <mergeCell ref="A26:B26"/>
    <mergeCell ref="A27:B27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1:D1"/>
    <mergeCell ref="A11:B11"/>
    <mergeCell ref="A3:D3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2020-12-28T09:16:54Z</dcterms:modified>
</cp:coreProperties>
</file>